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СВОД!$A$1:$P$16</definedName>
  </definedNames>
  <calcPr calcId="144525"/>
</workbook>
</file>

<file path=xl/calcChain.xml><?xml version="1.0" encoding="utf-8"?>
<calcChain xmlns="http://schemas.openxmlformats.org/spreadsheetml/2006/main">
  <c r="O7" i="16" l="1"/>
  <c r="N16" i="16"/>
  <c r="I10" i="16" l="1"/>
  <c r="N15" i="16" l="1"/>
  <c r="N14" i="16"/>
  <c r="N12" i="16"/>
  <c r="N11" i="16"/>
  <c r="N10" i="16"/>
  <c r="N9" i="16"/>
  <c r="N8" i="16"/>
  <c r="E7" i="16"/>
  <c r="N7" i="16"/>
</calcChain>
</file>

<file path=xl/sharedStrings.xml><?xml version="1.0" encoding="utf-8"?>
<sst xmlns="http://schemas.openxmlformats.org/spreadsheetml/2006/main" count="88" uniqueCount="77">
  <si>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</si>
  <si>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</si>
  <si>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</si>
  <si>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</si>
  <si>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</si>
  <si>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</si>
  <si>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</si>
  <si>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</si>
  <si>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</si>
  <si>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</si>
  <si>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</si>
  <si>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</si>
  <si>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</si>
  <si>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</si>
  <si>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</si>
  <si>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</si>
  <si>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</si>
  <si>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</si>
  <si>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</si>
  <si>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</si>
  <si>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</si>
  <si>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</si>
  <si>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</si>
  <si>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</si>
  <si>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</si>
  <si>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</si>
  <si>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</si>
  <si>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</si>
  <si>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</si>
  <si>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</si>
  <si>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</si>
  <si>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</si>
  <si>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</si>
  <si>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</si>
  <si>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</si>
  <si>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</si>
  <si>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</si>
  <si>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</si>
  <si>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</si>
  <si>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</si>
  <si>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</si>
  <si>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</si>
  <si>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</si>
  <si>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</si>
  <si>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</si>
  <si>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</si>
  <si>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</si>
  <si>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</si>
  <si>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</si>
  <si>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</si>
  <si>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</si>
  <si>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</si>
  <si>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</si>
  <si>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</si>
  <si>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</si>
  <si>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</si>
  <si>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Снижение количества аварий и сбоев в работе систем теплоснабжения, водоснабжения, водоотведения </t>
  </si>
  <si>
    <t xml:space="preserve">Уровень износа коммунальной инфраструктуры, в муниципальном районе </t>
  </si>
  <si>
    <t>Увеличение доли  площади жилых помещений в МКД, начисление платы за ЖКУ которым производится расчетно-кассовым центром</t>
  </si>
  <si>
    <t>Уровень собираемости взносов на капитальный ремонт муниципальных помещений</t>
  </si>
  <si>
    <t>Доля детей-сирот, детей, оставшихся без попечения родителей, лиц из их числа, обеспеченных благоустроенными жилыми помещениями специализированного жилищного фонда по договорам найма специализированных жилых помещений, к общей численности детей-сирот, детей, оставшихся без попечения родителей, лиц из их числа, имеющих право на обеспечение благоустроенными жилыми помещениями</t>
  </si>
  <si>
    <t>Число основных мероприятий, запланированных к реализации в 2019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</si>
  <si>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2019г., тыс. рублей</t>
  </si>
  <si>
    <t>Фактически освоенный объем финансирования программы за 2019г., тыс. рублей</t>
  </si>
  <si>
    <t>Целевое значение на 2019 г.</t>
  </si>
  <si>
    <t>Фактическое значение за 2019 г.</t>
  </si>
  <si>
    <t>Информация по выполнению основных мероприятий за 2019 год</t>
  </si>
  <si>
    <t>удовлетворительный уровень эффективности</t>
  </si>
  <si>
    <t>к Отчету об эффективности реализации  муниципальной подпрограммы "Развитие жилищно-коммунальной сферы и повышение качества предоставляемых услуг на территории Лямбирского муниципального района Республики Мордовия на 2017-2025 годы" муниципальной программы Лямбирского муниципального района  Республики Мордовия «Развитие жилищного строительства в Лямбирском муниципальном районе на 2017 - 2021 годы"  за 2019год</t>
  </si>
  <si>
    <t>Муниципальная подпрограмма "Развитие жилищно-коммунальной сферы и повышение качества предоставляемых услуг на территории Лямбирского муниципального района Республики Мордовия на 2017-2025 годы" муниципальной программы Лямбирского муниципального района  Республики Мордовия «Развитие жилищного строительства в Лямбирском муниципальном районе на 2017 - 2021 годы"  за 2019год</t>
  </si>
  <si>
    <t xml:space="preserve">Краткая характеристика выполненных мероприятий:                                                                                                                                                                                                                             1) оплата взносов на капитальный ремонт;
2) создание специализированного жилищного фонда, предоставление жилых помещений детям-сиротам;
3) реализация государственных полномочий по ведению учета граждан, нуждающихся в улучшении жилищных условий, которые в соответствии с действующим законодательством имеют право на государственную поддержку  в строительстве и приобретении жилья;
                                                                                                        </t>
  </si>
  <si>
    <t>-</t>
  </si>
  <si>
    <t>Аварийность систем водоотведения</t>
  </si>
  <si>
    <t>Аварийность систем водоснабжения</t>
  </si>
  <si>
    <t>Аварийность систем теплоснабжения</t>
  </si>
  <si>
    <t>Удельный вес потерь теплоэнергии в общем количестве поданного в сеть тепла</t>
  </si>
  <si>
    <t>Общая степень достижения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</si>
</sst>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75" formatCode="_-* #,##0.0_р_._-;\-* #,##0.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6">
    <xf numFmtId="0" fontId="0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7" fillId="0" borderId="0" applyFont="0" applyFill="0" applyBorder="0" applyAlignment="0" applyProtection="0"/>
  </cellStyleXfs>
  <cellXfs count="138">
    <xf numFmtId="0" fontId="0" fillId="0" borderId="0" xfId="0"/>
    <xf numFmtId="0" fontId="19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5" fontId="4" fillId="4" borderId="2" xfId="106" applyNumberFormat="1" applyFont="1" applyFill="1" applyBorder="1" applyAlignment="1">
      <alignment horizontal="center" vertical="center"/>
    </xf>
    <xf numFmtId="166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165" fontId="3" fillId="0" borderId="2" xfId="106" applyNumberFormat="1" applyFont="1" applyBorder="1" applyAlignment="1">
      <alignment horizontal="center" vertical="center" wrapText="1"/>
    </xf>
    <xf numFmtId="166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5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168" fontId="1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2" applyFont="1"/>
    <xf numFmtId="0" fontId="17" fillId="0" borderId="0" xfId="2" applyFont="1"/>
    <xf numFmtId="168" fontId="17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7" fillId="0" borderId="0" xfId="2" applyFont="1" applyBorder="1"/>
    <xf numFmtId="0" fontId="18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1" fillId="0" borderId="6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21" fillId="0" borderId="7" xfId="57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textRotation="90" wrapText="1"/>
    </xf>
    <xf numFmtId="168" fontId="23" fillId="0" borderId="2" xfId="106" applyNumberFormat="1" applyFont="1" applyFill="1" applyBorder="1" applyAlignment="1">
      <alignment horizontal="center" vertical="center" wrapText="1"/>
    </xf>
    <xf numFmtId="16" fontId="22" fillId="0" borderId="5" xfId="2" applyNumberFormat="1" applyFont="1" applyFill="1" applyBorder="1" applyAlignment="1">
      <alignment horizontal="center" vertical="center" textRotation="90" wrapText="1"/>
    </xf>
    <xf numFmtId="0" fontId="22" fillId="0" borderId="5" xfId="2" applyFont="1" applyFill="1" applyBorder="1" applyAlignment="1">
      <alignment horizontal="center" vertical="center" textRotation="90" wrapText="1"/>
    </xf>
    <xf numFmtId="0" fontId="26" fillId="0" borderId="8" xfId="0" applyFont="1" applyFill="1" applyBorder="1"/>
    <xf numFmtId="0" fontId="26" fillId="0" borderId="9" xfId="0" applyFont="1" applyFill="1" applyBorder="1"/>
    <xf numFmtId="0" fontId="26" fillId="0" borderId="11" xfId="0" applyFont="1" applyFill="1" applyBorder="1"/>
    <xf numFmtId="0" fontId="26" fillId="0" borderId="0" xfId="0" applyFont="1" applyFill="1" applyBorder="1"/>
    <xf numFmtId="0" fontId="26" fillId="0" borderId="13" xfId="0" applyFont="1" applyFill="1" applyBorder="1"/>
    <xf numFmtId="0" fontId="26" fillId="0" borderId="14" xfId="0" applyFont="1" applyFill="1" applyBorder="1"/>
    <xf numFmtId="0" fontId="26" fillId="0" borderId="15" xfId="0" applyFont="1" applyFill="1" applyBorder="1"/>
    <xf numFmtId="0" fontId="21" fillId="0" borderId="17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24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8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2" fillId="0" borderId="25" xfId="57" applyFont="1" applyFill="1" applyBorder="1" applyAlignment="1">
      <alignment horizontal="center" vertical="center" wrapText="1"/>
    </xf>
    <xf numFmtId="0" fontId="22" fillId="0" borderId="26" xfId="57" applyFont="1" applyFill="1" applyBorder="1" applyAlignment="1">
      <alignment horizontal="center" vertical="center" wrapText="1"/>
    </xf>
    <xf numFmtId="0" fontId="22" fillId="0" borderId="27" xfId="57" applyFont="1" applyFill="1" applyBorder="1" applyAlignment="1">
      <alignment horizontal="center" vertical="center" wrapText="1"/>
    </xf>
    <xf numFmtId="0" fontId="21" fillId="0" borderId="23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25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21" fillId="0" borderId="27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22" fillId="0" borderId="24" xfId="2" applyFont="1" applyFill="1" applyBorder="1" applyAlignment="1">
      <alignment horizontal="center" vertical="center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22" fillId="0" borderId="13" xfId="106" applyNumberFormat="1" applyFont="1" applyFill="1" applyBorder="1" applyAlignment="1">
      <alignment horizontal="left" vertical="top" wrapText="1"/>
    </xf>
    <xf numFmtId="0" fontId="22" fillId="0" borderId="14" xfId="106" applyNumberFormat="1" applyFont="1" applyFill="1" applyBorder="1" applyAlignment="1">
      <alignment horizontal="left" vertical="top" wrapText="1"/>
    </xf>
    <xf numFmtId="0" fontId="22" fillId="0" borderId="15" xfId="106" applyNumberFormat="1" applyFont="1" applyFill="1" applyBorder="1" applyAlignment="1">
      <alignment horizontal="left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5" fontId="3" fillId="0" borderId="1" xfId="106" applyNumberFormat="1" applyFont="1" applyFill="1" applyBorder="1" applyAlignment="1">
      <alignment horizontal="center" vertical="center" wrapText="1"/>
    </xf>
    <xf numFmtId="165" fontId="3" fillId="0" borderId="3" xfId="106" applyNumberFormat="1" applyFont="1" applyFill="1" applyBorder="1" applyAlignment="1">
      <alignment horizontal="center" vertical="center" wrapText="1"/>
    </xf>
    <xf numFmtId="165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top" wrapText="1"/>
    </xf>
    <xf numFmtId="166" fontId="6" fillId="0" borderId="3" xfId="2" applyNumberFormat="1" applyFont="1" applyFill="1" applyBorder="1" applyAlignment="1">
      <alignment horizontal="left" vertical="top" wrapText="1"/>
    </xf>
    <xf numFmtId="166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3" fillId="0" borderId="2" xfId="106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8" fontId="22" fillId="0" borderId="2" xfId="106" applyNumberFormat="1" applyFont="1" applyFill="1" applyBorder="1" applyAlignment="1">
      <alignment horizontal="center" vertical="center" wrapText="1"/>
    </xf>
    <xf numFmtId="0" fontId="22" fillId="0" borderId="29" xfId="106" applyNumberFormat="1" applyFont="1" applyFill="1" applyBorder="1" applyAlignment="1">
      <alignment horizontal="center" vertical="center" wrapText="1"/>
    </xf>
    <xf numFmtId="168" fontId="23" fillId="0" borderId="29" xfId="106" applyNumberFormat="1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168" fontId="22" fillId="0" borderId="29" xfId="106" applyNumberFormat="1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5" fillId="0" borderId="31" xfId="2" applyFont="1" applyFill="1" applyBorder="1" applyAlignment="1">
      <alignment horizontal="center" vertical="center"/>
    </xf>
    <xf numFmtId="0" fontId="25" fillId="0" borderId="5" xfId="2" applyFont="1" applyFill="1" applyBorder="1" applyAlignment="1">
      <alignment horizontal="center" vertical="center"/>
    </xf>
    <xf numFmtId="0" fontId="21" fillId="0" borderId="29" xfId="57" applyFont="1" applyFill="1" applyBorder="1" applyAlignment="1">
      <alignment horizontal="center" vertical="center" wrapText="1"/>
    </xf>
    <xf numFmtId="0" fontId="21" fillId="0" borderId="30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166" fontId="25" fillId="0" borderId="5" xfId="2" applyNumberFormat="1" applyFont="1" applyFill="1" applyBorder="1" applyAlignment="1">
      <alignment horizontal="center" vertical="center"/>
    </xf>
    <xf numFmtId="0" fontId="21" fillId="0" borderId="21" xfId="2" applyFont="1" applyFill="1" applyBorder="1" applyAlignment="1">
      <alignment horizontal="center" vertical="center" wrapText="1"/>
    </xf>
    <xf numFmtId="0" fontId="21" fillId="0" borderId="16" xfId="2" applyFont="1" applyFill="1" applyBorder="1" applyAlignment="1">
      <alignment horizontal="center" vertical="center" wrapText="1"/>
    </xf>
    <xf numFmtId="0" fontId="21" fillId="0" borderId="22" xfId="2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175" fontId="25" fillId="0" borderId="1" xfId="115" applyNumberFormat="1" applyFont="1" applyFill="1" applyBorder="1" applyAlignment="1">
      <alignment horizontal="center" vertical="center"/>
    </xf>
    <xf numFmtId="175" fontId="25" fillId="0" borderId="3" xfId="115" applyNumberFormat="1" applyFont="1" applyFill="1" applyBorder="1" applyAlignment="1">
      <alignment horizontal="center" vertical="center"/>
    </xf>
    <xf numFmtId="175" fontId="25" fillId="0" borderId="20" xfId="115" applyNumberFormat="1" applyFont="1" applyFill="1" applyBorder="1" applyAlignment="1">
      <alignment horizontal="center" vertical="center"/>
    </xf>
  </cellXfs>
  <cellStyles count="116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" xfId="115" builtinId="3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6"/>
  <sheetViews>
    <sheetView tabSelected="1" view="pageBreakPreview" topLeftCell="G6" zoomScale="49" zoomScaleNormal="40" zoomScaleSheetLayoutView="49" workbookViewId="0">
      <selection activeCell="O7" sqref="O7:O16"/>
    </sheetView>
  </sheetViews>
  <sheetFormatPr defaultRowHeight="18.75" outlineLevelCol="1" x14ac:dyDescent="0.3"/>
  <cols>
    <col min="1" max="1" width="7.28515625" style="27" customWidth="1"/>
    <col min="2" max="2" width="41.7109375" customWidth="1"/>
    <col min="3" max="3" width="18.85546875" customWidth="1"/>
    <col min="4" max="4" width="18.7109375" customWidth="1"/>
    <col min="5" max="5" width="48.28515625" customWidth="1"/>
    <col min="6" max="6" width="18" customWidth="1"/>
    <col min="7" max="7" width="20.7109375" customWidth="1"/>
    <col min="8" max="8" width="23.85546875" customWidth="1"/>
    <col min="9" max="9" width="25" customWidth="1"/>
    <col min="10" max="10" width="24.140625" customWidth="1"/>
    <col min="11" max="11" width="61" customWidth="1"/>
    <col min="12" max="12" width="34" customWidth="1"/>
    <col min="13" max="13" width="26.5703125" customWidth="1"/>
    <col min="14" max="14" width="40.5703125" customWidth="1"/>
    <col min="15" max="15" width="22.7109375" customWidth="1"/>
    <col min="16" max="16" width="4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4">
      <c r="C1" s="28"/>
      <c r="D1" s="28"/>
      <c r="F1" s="29"/>
      <c r="M1" s="20"/>
      <c r="P1" s="134" t="s">
        <v>24</v>
      </c>
    </row>
    <row r="2" spans="1:130" s="30" customFormat="1" ht="80.25" customHeight="1" x14ac:dyDescent="0.25">
      <c r="A2" s="60" t="s">
        <v>68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30" s="30" customFormat="1" ht="23.45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1"/>
      <c r="R3" s="31"/>
    </row>
    <row r="4" spans="1:130" s="32" customFormat="1" ht="57" customHeight="1" x14ac:dyDescent="0.25">
      <c r="A4" s="68" t="s">
        <v>0</v>
      </c>
      <c r="B4" s="61" t="s">
        <v>36</v>
      </c>
      <c r="C4" s="65" t="s">
        <v>66</v>
      </c>
      <c r="D4" s="66"/>
      <c r="E4" s="67"/>
      <c r="F4" s="70" t="s">
        <v>40</v>
      </c>
      <c r="G4" s="71"/>
      <c r="H4" s="71"/>
      <c r="I4" s="71"/>
      <c r="J4" s="72"/>
      <c r="K4" s="76" t="s">
        <v>45</v>
      </c>
      <c r="L4" s="76"/>
      <c r="M4" s="76"/>
      <c r="N4" s="76"/>
      <c r="O4" s="61" t="s">
        <v>48</v>
      </c>
      <c r="P4" s="63" t="s">
        <v>50</v>
      </c>
      <c r="Q4" s="33"/>
      <c r="R4" s="33"/>
    </row>
    <row r="5" spans="1:130" s="32" customFormat="1" ht="382.5" customHeight="1" x14ac:dyDescent="0.25">
      <c r="A5" s="69"/>
      <c r="B5" s="62"/>
      <c r="C5" s="40" t="s">
        <v>61</v>
      </c>
      <c r="D5" s="40" t="s">
        <v>37</v>
      </c>
      <c r="E5" s="41" t="s">
        <v>38</v>
      </c>
      <c r="F5" s="41" t="s">
        <v>3</v>
      </c>
      <c r="G5" s="40" t="s">
        <v>62</v>
      </c>
      <c r="H5" s="40" t="s">
        <v>63</v>
      </c>
      <c r="I5" s="40" t="s">
        <v>42</v>
      </c>
      <c r="J5" s="40" t="s">
        <v>43</v>
      </c>
      <c r="K5" s="40" t="s">
        <v>49</v>
      </c>
      <c r="L5" s="42" t="s">
        <v>64</v>
      </c>
      <c r="M5" s="42" t="s">
        <v>65</v>
      </c>
      <c r="N5" s="42" t="s">
        <v>46</v>
      </c>
      <c r="O5" s="62"/>
      <c r="P5" s="64"/>
      <c r="Q5" s="33"/>
      <c r="R5" s="33"/>
    </row>
    <row r="6" spans="1:130" s="26" customFormat="1" ht="131.25" x14ac:dyDescent="0.25">
      <c r="A6" s="43"/>
      <c r="B6" s="40">
        <v>1</v>
      </c>
      <c r="C6" s="40">
        <v>2</v>
      </c>
      <c r="D6" s="40">
        <v>3</v>
      </c>
      <c r="E6" s="40" t="s">
        <v>39</v>
      </c>
      <c r="F6" s="40">
        <v>5</v>
      </c>
      <c r="G6" s="40">
        <v>6</v>
      </c>
      <c r="H6" s="40">
        <v>7</v>
      </c>
      <c r="I6" s="40" t="s">
        <v>41</v>
      </c>
      <c r="J6" s="40" t="s">
        <v>44</v>
      </c>
      <c r="K6" s="40">
        <v>10</v>
      </c>
      <c r="L6" s="40">
        <v>11</v>
      </c>
      <c r="M6" s="40">
        <v>12</v>
      </c>
      <c r="N6" s="40" t="s">
        <v>47</v>
      </c>
      <c r="O6" s="44" t="s">
        <v>55</v>
      </c>
      <c r="P6" s="45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9.25" customHeight="1" x14ac:dyDescent="0.25">
      <c r="A7" s="57"/>
      <c r="B7" s="73" t="s">
        <v>69</v>
      </c>
      <c r="C7" s="114">
        <v>3</v>
      </c>
      <c r="D7" s="114">
        <v>3</v>
      </c>
      <c r="E7" s="114">
        <f>D7/C7*100</f>
        <v>100</v>
      </c>
      <c r="F7" s="46" t="s">
        <v>6</v>
      </c>
      <c r="G7" s="115">
        <v>1639.3</v>
      </c>
      <c r="H7" s="115">
        <v>1639.3</v>
      </c>
      <c r="I7" s="47">
        <v>100</v>
      </c>
      <c r="J7" s="119">
        <v>100</v>
      </c>
      <c r="K7" s="124" t="s">
        <v>56</v>
      </c>
      <c r="L7" s="123">
        <v>85</v>
      </c>
      <c r="M7" s="123">
        <v>85</v>
      </c>
      <c r="N7" s="125">
        <f>M7/L7*100</f>
        <v>100</v>
      </c>
      <c r="O7" s="135">
        <f>N16*J7/100</f>
        <v>77.666666666666671</v>
      </c>
      <c r="P7" s="131" t="s">
        <v>67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83.25" customHeight="1" x14ac:dyDescent="0.25">
      <c r="A8" s="58"/>
      <c r="B8" s="74"/>
      <c r="C8" s="77" t="s">
        <v>70</v>
      </c>
      <c r="D8" s="78"/>
      <c r="E8" s="79"/>
      <c r="F8" s="48" t="s">
        <v>52</v>
      </c>
      <c r="G8" s="116" t="s">
        <v>71</v>
      </c>
      <c r="H8" s="116" t="s">
        <v>71</v>
      </c>
      <c r="I8" s="116" t="s">
        <v>71</v>
      </c>
      <c r="J8" s="120" t="s">
        <v>71</v>
      </c>
      <c r="K8" s="124" t="s">
        <v>57</v>
      </c>
      <c r="L8" s="123">
        <v>85</v>
      </c>
      <c r="M8" s="123">
        <v>85</v>
      </c>
      <c r="N8" s="126">
        <f t="shared" ref="N8:N15" si="0">M8/L8*100</f>
        <v>100</v>
      </c>
      <c r="O8" s="136"/>
      <c r="P8" s="132"/>
      <c r="Q8" s="33"/>
      <c r="R8" s="33"/>
    </row>
    <row r="9" spans="1:130" s="32" customFormat="1" ht="166.5" customHeight="1" x14ac:dyDescent="0.25">
      <c r="A9" s="58"/>
      <c r="B9" s="74"/>
      <c r="C9" s="80"/>
      <c r="D9" s="81"/>
      <c r="E9" s="82"/>
      <c r="F9" s="48" t="s">
        <v>51</v>
      </c>
      <c r="G9" s="116">
        <v>1575.5</v>
      </c>
      <c r="H9" s="116">
        <v>1575.5</v>
      </c>
      <c r="I9" s="117">
        <v>100</v>
      </c>
      <c r="J9" s="118">
        <v>100</v>
      </c>
      <c r="K9" s="124" t="s">
        <v>58</v>
      </c>
      <c r="L9" s="123">
        <v>100</v>
      </c>
      <c r="M9" s="123">
        <v>19</v>
      </c>
      <c r="N9" s="126">
        <f t="shared" si="0"/>
        <v>19</v>
      </c>
      <c r="O9" s="136"/>
      <c r="P9" s="132"/>
      <c r="Q9" s="33"/>
      <c r="R9" s="33"/>
    </row>
    <row r="10" spans="1:130" s="32" customFormat="1" ht="144.75" customHeight="1" x14ac:dyDescent="0.25">
      <c r="A10" s="58"/>
      <c r="B10" s="74"/>
      <c r="C10" s="80"/>
      <c r="D10" s="81"/>
      <c r="E10" s="82"/>
      <c r="F10" s="48" t="s">
        <v>53</v>
      </c>
      <c r="G10" s="116">
        <v>63.8</v>
      </c>
      <c r="H10" s="116">
        <v>63.8</v>
      </c>
      <c r="I10" s="117">
        <f>H10/G10*100</f>
        <v>100</v>
      </c>
      <c r="J10" s="121">
        <v>100</v>
      </c>
      <c r="K10" s="124" t="s">
        <v>59</v>
      </c>
      <c r="L10" s="123">
        <v>100</v>
      </c>
      <c r="M10" s="123">
        <v>10</v>
      </c>
      <c r="N10" s="126">
        <f t="shared" si="0"/>
        <v>10</v>
      </c>
      <c r="O10" s="136"/>
      <c r="P10" s="132"/>
      <c r="Q10" s="33"/>
      <c r="R10" s="33"/>
    </row>
    <row r="11" spans="1:130" s="32" customFormat="1" ht="80.25" customHeight="1" x14ac:dyDescent="0.25">
      <c r="A11" s="58"/>
      <c r="B11" s="74"/>
      <c r="C11" s="80"/>
      <c r="D11" s="81"/>
      <c r="E11" s="82"/>
      <c r="F11" s="49" t="s">
        <v>54</v>
      </c>
      <c r="G11" s="115" t="s">
        <v>71</v>
      </c>
      <c r="H11" s="115" t="s">
        <v>71</v>
      </c>
      <c r="I11" s="115" t="s">
        <v>71</v>
      </c>
      <c r="J11" s="122" t="s">
        <v>71</v>
      </c>
      <c r="K11" s="124" t="s">
        <v>72</v>
      </c>
      <c r="L11" s="123">
        <v>85</v>
      </c>
      <c r="M11" s="123">
        <v>85</v>
      </c>
      <c r="N11" s="126">
        <f t="shared" si="0"/>
        <v>100</v>
      </c>
      <c r="O11" s="136"/>
      <c r="P11" s="132"/>
      <c r="Q11" s="34"/>
      <c r="R11" s="33"/>
    </row>
    <row r="12" spans="1:130" ht="63.75" customHeight="1" x14ac:dyDescent="0.4">
      <c r="A12" s="58"/>
      <c r="B12" s="74"/>
      <c r="C12" s="80"/>
      <c r="D12" s="81"/>
      <c r="E12" s="82"/>
      <c r="F12" s="50"/>
      <c r="G12" s="51"/>
      <c r="H12" s="51"/>
      <c r="I12" s="51"/>
      <c r="J12" s="51"/>
      <c r="K12" s="124" t="s">
        <v>73</v>
      </c>
      <c r="L12" s="123">
        <v>85</v>
      </c>
      <c r="M12" s="123">
        <v>85</v>
      </c>
      <c r="N12" s="126">
        <f t="shared" si="0"/>
        <v>100</v>
      </c>
      <c r="O12" s="136"/>
      <c r="P12" s="132"/>
    </row>
    <row r="13" spans="1:130" ht="82.5" customHeight="1" x14ac:dyDescent="0.4">
      <c r="A13" s="58"/>
      <c r="B13" s="74"/>
      <c r="C13" s="80"/>
      <c r="D13" s="81"/>
      <c r="E13" s="82"/>
      <c r="F13" s="52"/>
      <c r="G13" s="53"/>
      <c r="H13" s="53"/>
      <c r="I13" s="53"/>
      <c r="J13" s="53"/>
      <c r="K13" s="124" t="s">
        <v>74</v>
      </c>
      <c r="L13" s="123">
        <v>70</v>
      </c>
      <c r="M13" s="123">
        <v>10</v>
      </c>
      <c r="N13" s="126">
        <v>70</v>
      </c>
      <c r="O13" s="136"/>
      <c r="P13" s="132"/>
    </row>
    <row r="14" spans="1:130" ht="77.25" customHeight="1" x14ac:dyDescent="0.4">
      <c r="A14" s="58"/>
      <c r="B14" s="74"/>
      <c r="C14" s="80"/>
      <c r="D14" s="81"/>
      <c r="E14" s="82"/>
      <c r="F14" s="52"/>
      <c r="G14" s="53"/>
      <c r="H14" s="53"/>
      <c r="I14" s="53"/>
      <c r="J14" s="53"/>
      <c r="K14" s="124" t="s">
        <v>75</v>
      </c>
      <c r="L14" s="123">
        <v>7.1</v>
      </c>
      <c r="M14" s="123">
        <v>7.1</v>
      </c>
      <c r="N14" s="126">
        <f t="shared" si="0"/>
        <v>100</v>
      </c>
      <c r="O14" s="136"/>
      <c r="P14" s="132"/>
    </row>
    <row r="15" spans="1:130" ht="409.5" customHeight="1" x14ac:dyDescent="0.4">
      <c r="A15" s="58"/>
      <c r="B15" s="74"/>
      <c r="C15" s="80"/>
      <c r="D15" s="81"/>
      <c r="E15" s="82"/>
      <c r="F15" s="52"/>
      <c r="G15" s="53"/>
      <c r="H15" s="53"/>
      <c r="I15" s="53"/>
      <c r="J15" s="53"/>
      <c r="K15" s="124" t="s">
        <v>60</v>
      </c>
      <c r="L15" s="123">
        <v>1</v>
      </c>
      <c r="M15" s="123">
        <v>1</v>
      </c>
      <c r="N15" s="126">
        <f t="shared" si="0"/>
        <v>100</v>
      </c>
      <c r="O15" s="136"/>
      <c r="P15" s="132"/>
    </row>
    <row r="16" spans="1:130" ht="60" customHeight="1" thickBot="1" x14ac:dyDescent="0.45">
      <c r="A16" s="59"/>
      <c r="B16" s="75"/>
      <c r="C16" s="83"/>
      <c r="D16" s="84"/>
      <c r="E16" s="85"/>
      <c r="F16" s="54"/>
      <c r="G16" s="55"/>
      <c r="H16" s="55"/>
      <c r="I16" s="55"/>
      <c r="J16" s="56"/>
      <c r="K16" s="127" t="s">
        <v>76</v>
      </c>
      <c r="L16" s="128"/>
      <c r="M16" s="129"/>
      <c r="N16" s="130">
        <f>AVERAGE(N7:N15)</f>
        <v>77.666666666666671</v>
      </c>
      <c r="O16" s="137"/>
      <c r="P16" s="133"/>
    </row>
  </sheetData>
  <mergeCells count="14">
    <mergeCell ref="A7:A16"/>
    <mergeCell ref="A2:P2"/>
    <mergeCell ref="O4:O5"/>
    <mergeCell ref="P4:P5"/>
    <mergeCell ref="C4:E4"/>
    <mergeCell ref="A4:A5"/>
    <mergeCell ref="B4:B5"/>
    <mergeCell ref="F4:J4"/>
    <mergeCell ref="B7:B16"/>
    <mergeCell ref="K4:N4"/>
    <mergeCell ref="O7:O16"/>
    <mergeCell ref="P7:P16"/>
    <mergeCell ref="C8:E16"/>
    <mergeCell ref="K16:M16"/>
  </mergeCells>
  <phoneticPr fontId="0" type="noConversion"/>
  <pageMargins left="0" right="0" top="0" bottom="0" header="0" footer="0"/>
  <pageSetup paperSize="9" scale="24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05" t="s">
        <v>32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6" ht="23.45" customHeight="1" x14ac:dyDescent="0.25"/>
    <row r="7" spans="1:16" s="1" customFormat="1" ht="45.6" customHeight="1" x14ac:dyDescent="0.25">
      <c r="A7" s="106" t="s">
        <v>0</v>
      </c>
      <c r="B7" s="106" t="s">
        <v>12</v>
      </c>
      <c r="C7" s="86" t="s">
        <v>13</v>
      </c>
      <c r="D7" s="86" t="s">
        <v>3</v>
      </c>
      <c r="E7" s="86" t="s">
        <v>18</v>
      </c>
      <c r="F7" s="107" t="s">
        <v>15</v>
      </c>
      <c r="G7" s="108"/>
      <c r="H7" s="108"/>
      <c r="I7" s="108"/>
      <c r="J7" s="108"/>
      <c r="K7" s="109"/>
      <c r="L7" s="110" t="s">
        <v>17</v>
      </c>
      <c r="M7" s="112" t="s">
        <v>1</v>
      </c>
      <c r="N7" s="113"/>
      <c r="O7" s="86" t="s">
        <v>33</v>
      </c>
      <c r="P7" s="86" t="s">
        <v>2</v>
      </c>
    </row>
    <row r="8" spans="1:16" s="1" customFormat="1" ht="77.45" customHeight="1" x14ac:dyDescent="0.25">
      <c r="A8" s="86"/>
      <c r="B8" s="86"/>
      <c r="C8" s="87"/>
      <c r="D8" s="87"/>
      <c r="E8" s="8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1"/>
      <c r="M8" s="24" t="s">
        <v>5</v>
      </c>
      <c r="N8" s="24" t="s">
        <v>23</v>
      </c>
      <c r="O8" s="87"/>
      <c r="P8" s="87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88">
        <v>1</v>
      </c>
      <c r="B10" s="91"/>
      <c r="C10" s="91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94"/>
      <c r="N10" s="94"/>
      <c r="O10" s="99"/>
      <c r="P10" s="102"/>
    </row>
    <row r="11" spans="1:16" ht="87" customHeight="1" x14ac:dyDescent="0.25">
      <c r="A11" s="89"/>
      <c r="B11" s="92"/>
      <c r="C11" s="92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95"/>
      <c r="N11" s="97"/>
      <c r="O11" s="100"/>
      <c r="P11" s="103"/>
    </row>
    <row r="12" spans="1:16" ht="64.900000000000006" customHeight="1" x14ac:dyDescent="0.25">
      <c r="A12" s="89"/>
      <c r="B12" s="92"/>
      <c r="C12" s="92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95"/>
      <c r="N12" s="97"/>
      <c r="O12" s="100"/>
      <c r="P12" s="103"/>
    </row>
    <row r="13" spans="1:16" ht="93.6" customHeight="1" x14ac:dyDescent="0.25">
      <c r="A13" s="89"/>
      <c r="B13" s="92"/>
      <c r="C13" s="92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95"/>
      <c r="N13" s="97"/>
      <c r="O13" s="100"/>
      <c r="P13" s="103"/>
    </row>
    <row r="14" spans="1:16" ht="73.150000000000006" customHeight="1" x14ac:dyDescent="0.25">
      <c r="A14" s="89"/>
      <c r="B14" s="92"/>
      <c r="C14" s="92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95"/>
      <c r="N14" s="97"/>
      <c r="O14" s="100"/>
      <c r="P14" s="103"/>
    </row>
    <row r="15" spans="1:16" ht="51" customHeight="1" x14ac:dyDescent="0.25">
      <c r="A15" s="90"/>
      <c r="B15" s="93"/>
      <c r="C15" s="93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96"/>
      <c r="N15" s="98"/>
      <c r="O15" s="101"/>
      <c r="P15" s="104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2020-04-08T12:15:35Z</dcterms:modified>
</cp:coreProperties>
</file>